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RLC  Rechnungslegung &amp; Controlling\UB  Unternehmensbewertung\2022 HS\ZP\"/>
    </mc:Choice>
  </mc:AlternateContent>
  <xr:revisionPtr revIDLastSave="0" documentId="13_ncr:1_{B5FB68C8-BACE-4CCC-B361-4CB0BF4EF1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Punkt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4" l="1"/>
  <c r="F29" i="4"/>
  <c r="F30" i="4" s="1"/>
  <c r="F24" i="4"/>
  <c r="H24" i="4" s="1"/>
  <c r="H25" i="4" s="1"/>
  <c r="F25" i="4" s="1"/>
  <c r="C24" i="4"/>
  <c r="C15" i="4"/>
  <c r="F32" i="4"/>
  <c r="G23" i="4"/>
  <c r="H23" i="4"/>
  <c r="F23" i="4"/>
  <c r="C27" i="3"/>
  <c r="D27" i="3"/>
  <c r="E27" i="3"/>
  <c r="F27" i="3"/>
  <c r="G27" i="3"/>
  <c r="D25" i="3"/>
  <c r="E25" i="3"/>
  <c r="F25" i="3"/>
  <c r="G25" i="3"/>
  <c r="C25" i="3"/>
  <c r="B3" i="3"/>
  <c r="C3" i="3"/>
  <c r="D3" i="3"/>
  <c r="E3" i="3"/>
  <c r="F3" i="3"/>
  <c r="G3" i="3"/>
  <c r="D18" i="3"/>
  <c r="B9" i="2"/>
  <c r="B10" i="2" s="1"/>
  <c r="I3" i="4" l="1"/>
  <c r="F33" i="4"/>
  <c r="G2" i="4"/>
  <c r="C10" i="1"/>
  <c r="B21" i="5"/>
  <c r="C16" i="5"/>
  <c r="C11" i="5"/>
  <c r="C8" i="5"/>
  <c r="C1" i="5"/>
  <c r="A33" i="4"/>
  <c r="C32" i="4"/>
  <c r="C13" i="4"/>
  <c r="C14" i="4" s="1"/>
  <c r="C19" i="4" s="1"/>
  <c r="B19" i="4" s="1"/>
  <c r="B13" i="4"/>
  <c r="B14" i="4" s="1"/>
  <c r="C8" i="4"/>
  <c r="B8" i="4"/>
  <c r="C6" i="4"/>
  <c r="B6" i="4"/>
  <c r="C5" i="4"/>
  <c r="B5" i="4"/>
  <c r="H4" i="4"/>
  <c r="H3" i="4"/>
  <c r="G3" i="4"/>
  <c r="F3" i="4"/>
  <c r="I2" i="4"/>
  <c r="H2" i="4"/>
  <c r="F2" i="4"/>
  <c r="I4" i="4" l="1"/>
  <c r="C21" i="5"/>
  <c r="C7" i="4"/>
  <c r="C2" i="4" s="1"/>
  <c r="B7" i="4"/>
  <c r="B2" i="4" s="1"/>
  <c r="B18" i="4"/>
  <c r="B23" i="4"/>
  <c r="C29" i="4"/>
  <c r="C30" i="4" s="1"/>
  <c r="C33" i="4" s="1"/>
  <c r="C34" i="4" s="1"/>
  <c r="B25" i="4" l="1"/>
  <c r="D25" i="4" s="1"/>
  <c r="C18" i="4"/>
  <c r="C23" i="4"/>
  <c r="C26" i="4" l="1"/>
  <c r="D23" i="4"/>
  <c r="D24" i="4" s="1"/>
  <c r="G5" i="4" l="1"/>
  <c r="I5" i="4" l="1"/>
  <c r="C27" i="4"/>
  <c r="B32" i="3" l="1"/>
  <c r="F26" i="3"/>
  <c r="F29" i="3" s="1"/>
  <c r="E26" i="3"/>
  <c r="C26" i="3"/>
  <c r="D26" i="3"/>
  <c r="G26" i="3"/>
  <c r="B22" i="3"/>
  <c r="C20" i="3"/>
  <c r="D20" i="3" s="1"/>
  <c r="C1" i="3"/>
  <c r="D1" i="3" s="1"/>
  <c r="B12" i="2"/>
  <c r="B4" i="2"/>
  <c r="B17" i="3"/>
  <c r="C16" i="3"/>
  <c r="B18" i="3" s="1"/>
  <c r="B10" i="3" s="1"/>
  <c r="B34" i="3" s="1"/>
  <c r="F7" i="3"/>
  <c r="E7" i="3"/>
  <c r="D7" i="3"/>
  <c r="C7" i="3"/>
  <c r="G6" i="3"/>
  <c r="G7" i="3" s="1"/>
  <c r="B11" i="2" l="1"/>
  <c r="D29" i="3"/>
  <c r="C29" i="3"/>
  <c r="E29" i="3"/>
  <c r="G28" i="3"/>
  <c r="C22" i="3"/>
  <c r="E1" i="3"/>
  <c r="E8" i="3" s="1"/>
  <c r="D22" i="3"/>
  <c r="E20" i="3"/>
  <c r="D8" i="3"/>
  <c r="C8" i="3"/>
  <c r="G29" i="3" l="1"/>
  <c r="D30" i="3"/>
  <c r="C30" i="3"/>
  <c r="F1" i="3"/>
  <c r="G1" i="3" s="1"/>
  <c r="G8" i="3" s="1"/>
  <c r="F20" i="3"/>
  <c r="E22" i="3"/>
  <c r="E30" i="3" s="1"/>
  <c r="C22" i="1"/>
  <c r="C6" i="1"/>
  <c r="C3" i="1" s="1"/>
  <c r="C4" i="1"/>
  <c r="F8" i="3" l="1"/>
  <c r="B9" i="3" s="1"/>
  <c r="B11" i="3" s="1"/>
  <c r="G20" i="3"/>
  <c r="G22" i="3" s="1"/>
  <c r="G30" i="3" s="1"/>
  <c r="F22" i="3"/>
  <c r="F30" i="3" s="1"/>
  <c r="B31" i="3" l="1"/>
  <c r="B33" i="3"/>
  <c r="B35" i="3" s="1"/>
</calcChain>
</file>

<file path=xl/sharedStrings.xml><?xml version="1.0" encoding="utf-8"?>
<sst xmlns="http://schemas.openxmlformats.org/spreadsheetml/2006/main" count="121" uniqueCount="83">
  <si>
    <t>Reingewinn</t>
  </si>
  <si>
    <t>Substanzwert</t>
  </si>
  <si>
    <t>modifizierter Mittelwert</t>
  </si>
  <si>
    <t>angelsächsischer Ansatz</t>
  </si>
  <si>
    <t>Ertragswert</t>
  </si>
  <si>
    <t>Übergewinn</t>
  </si>
  <si>
    <t>Eigenkapitalkostensatz</t>
  </si>
  <si>
    <t>Rf</t>
  </si>
  <si>
    <t>Rm</t>
  </si>
  <si>
    <t>Beta</t>
  </si>
  <si>
    <t>Neupreis</t>
  </si>
  <si>
    <t>Kapazität</t>
  </si>
  <si>
    <t>Wiederbeschaffungsneuwert</t>
  </si>
  <si>
    <t>Nutzungsdauer</t>
  </si>
  <si>
    <t>Alter</t>
  </si>
  <si>
    <t>Reproduktionswert</t>
  </si>
  <si>
    <t>Free Cashflows</t>
  </si>
  <si>
    <t>Residualwert</t>
  </si>
  <si>
    <t>Summen</t>
  </si>
  <si>
    <t>Abzinsungsfaktoren</t>
  </si>
  <si>
    <t>Barwerte</t>
  </si>
  <si>
    <t>Unternehmenswert Brutto</t>
  </si>
  <si>
    <t>Fremdkapital</t>
  </si>
  <si>
    <t>Unternehmenswert Netto</t>
  </si>
  <si>
    <t>Anzahl Aktien</t>
  </si>
  <si>
    <t>Nennwert je Aktie</t>
  </si>
  <si>
    <t>Eigenkapital</t>
  </si>
  <si>
    <t>Aktienkapital</t>
  </si>
  <si>
    <t>Buchwert</t>
  </si>
  <si>
    <t>Steuersatz</t>
  </si>
  <si>
    <t>Latente Steuern</t>
  </si>
  <si>
    <t>Bewertungsdifferenz</t>
  </si>
  <si>
    <t>WACCs</t>
  </si>
  <si>
    <t>IC</t>
  </si>
  <si>
    <t>ROIC</t>
  </si>
  <si>
    <t>Spread</t>
  </si>
  <si>
    <t>EVA</t>
  </si>
  <si>
    <t>Goodwill EVA</t>
  </si>
  <si>
    <t>A</t>
  </si>
  <si>
    <t>B</t>
  </si>
  <si>
    <t>Fusionsbilanz</t>
  </si>
  <si>
    <t>Umlaufvermögen</t>
  </si>
  <si>
    <t>Anlagevermögen</t>
  </si>
  <si>
    <t>Zuwachskapital</t>
  </si>
  <si>
    <t>Nennwert</t>
  </si>
  <si>
    <t>Anz Aktien</t>
  </si>
  <si>
    <t>IST:</t>
  </si>
  <si>
    <t>AK+:</t>
  </si>
  <si>
    <t>SOLL:</t>
  </si>
  <si>
    <t>Wert Bezugsrecht:</t>
  </si>
  <si>
    <t>Anzahl Abfindungsaktien</t>
  </si>
  <si>
    <t>Nennwert der Abfindungsaktien</t>
  </si>
  <si>
    <t>Eigenkapital B</t>
  </si>
  <si>
    <t>Fusionsagio</t>
  </si>
  <si>
    <t>Tauschverhältnis IST</t>
  </si>
  <si>
    <t>Tauschverhältnis ZIEL</t>
  </si>
  <si>
    <t>Tauschwerte ZIEL</t>
  </si>
  <si>
    <t>Tauschwerte IST</t>
  </si>
  <si>
    <t>Massnahmen</t>
  </si>
  <si>
    <t>↓</t>
  </si>
  <si>
    <t>↑</t>
  </si>
  <si>
    <t>Anzahl</t>
  </si>
  <si>
    <t>Preis</t>
  </si>
  <si>
    <t>Wert</t>
  </si>
  <si>
    <t>Der Kapitalisierungszinssatz ist eher tief angesetzt</t>
  </si>
  <si>
    <t>Der Kapitalisierungszinssatz ist angemessen angesetzt.</t>
  </si>
  <si>
    <t>Der Kapitalisierungszinssatz ist eher hoch angesetzt</t>
  </si>
  <si>
    <t>X</t>
  </si>
  <si>
    <t>Das in der Aufgabenstellung erwähnte moderate Wachstum sowie die prognostizierte stabile</t>
  </si>
  <si>
    <t>Entwicklung für die nächsten Jahre lassen auf eine eher risikoarme Investition schliessen.</t>
  </si>
  <si>
    <t>Der Wert würde</t>
  </si>
  <si>
    <t>kleiner</t>
  </si>
  <si>
    <t>werden</t>
  </si>
  <si>
    <t>gleich</t>
  </si>
  <si>
    <t>bleiben</t>
  </si>
  <si>
    <t>grösser</t>
  </si>
  <si>
    <t>Substanzwert netto:</t>
  </si>
  <si>
    <t>Reingewinn für Bewertungsgrundlage:</t>
  </si>
  <si>
    <t>Unternehmenswert netto nach angelsächsischem Ansatz:</t>
  </si>
  <si>
    <t>Unternehmenswert netto nach modifiziertem Mittelwert (Praktikermethode):</t>
  </si>
  <si>
    <t>Ertragswert:</t>
  </si>
  <si>
    <t>Unternehmenswert nach der Discounted-Cashflow-Methode:</t>
  </si>
  <si>
    <t>NOPLAT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</si>
</sst>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_ ;_ * \-#,##0.0_ ;_ * &quot;-&quot;??_ ;_ @_ "/>
    <numFmt numFmtId="167" formatCode="_ * #,##0.000_ ;_ * \-#,##0.0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b/>
      <sz val="11"/>
      <color rgb="FFFF0000"/>
      <name val="Times New Roman"/>
      <family val="1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1"/>
      <color theme="9" tint="-0.499984740745262"/>
      <name val="Arial"/>
      <family val="2"/>
    </font>
    <font>
      <b/>
      <sz val="11"/>
      <color theme="9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164" fontId="3" fillId="0" borderId="0" xfId="1" applyNumberFormat="1" applyFont="1"/>
    <xf numFmtId="164" fontId="0" fillId="0" borderId="0" xfId="1" applyNumberFormat="1" applyFont="1"/>
    <xf numFmtId="164" fontId="4" fillId="0" borderId="0" xfId="1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5" fontId="0" fillId="0" borderId="0" xfId="0" applyNumberFormat="1"/>
    <xf numFmtId="166" fontId="0" fillId="0" borderId="0" xfId="1" applyNumberFormat="1" applyFont="1"/>
    <xf numFmtId="165" fontId="5" fillId="0" borderId="0" xfId="2" applyNumberFormat="1" applyFont="1"/>
    <xf numFmtId="164" fontId="5" fillId="0" borderId="0" xfId="1" applyNumberFormat="1" applyFont="1"/>
    <xf numFmtId="0" fontId="0" fillId="2" borderId="0" xfId="0" applyFill="1"/>
    <xf numFmtId="0" fontId="6" fillId="2" borderId="0" xfId="0" applyFont="1" applyFill="1" applyAlignment="1">
      <alignment horizontal="center"/>
    </xf>
    <xf numFmtId="0" fontId="6" fillId="0" borderId="1" xfId="0" applyFont="1" applyBorder="1"/>
    <xf numFmtId="164" fontId="6" fillId="0" borderId="1" xfId="1" applyNumberFormat="1" applyFont="1" applyBorder="1"/>
    <xf numFmtId="164" fontId="2" fillId="0" borderId="1" xfId="1" applyNumberFormat="1" applyFont="1" applyBorder="1"/>
    <xf numFmtId="164" fontId="0" fillId="0" borderId="0" xfId="0" applyNumberFormat="1"/>
    <xf numFmtId="43" fontId="0" fillId="0" borderId="0" xfId="1" applyFont="1"/>
    <xf numFmtId="43" fontId="0" fillId="0" borderId="0" xfId="0" applyNumberFormat="1"/>
    <xf numFmtId="0" fontId="2" fillId="0" borderId="0" xfId="0" applyFont="1"/>
    <xf numFmtId="164" fontId="2" fillId="0" borderId="0" xfId="1" applyNumberFormat="1" applyFont="1"/>
    <xf numFmtId="9" fontId="2" fillId="0" borderId="0" xfId="1" applyNumberFormat="1" applyFont="1"/>
    <xf numFmtId="164" fontId="2" fillId="0" borderId="0" xfId="0" applyNumberFormat="1" applyFont="1"/>
    <xf numFmtId="9" fontId="2" fillId="0" borderId="0" xfId="2" applyFont="1"/>
    <xf numFmtId="164" fontId="4" fillId="0" borderId="0" xfId="0" applyNumberFormat="1" applyFont="1"/>
    <xf numFmtId="0" fontId="2" fillId="2" borderId="0" xfId="0" applyFont="1" applyFill="1"/>
    <xf numFmtId="165" fontId="2" fillId="0" borderId="0" xfId="0" applyNumberFormat="1" applyFont="1"/>
    <xf numFmtId="167" fontId="2" fillId="0" borderId="0" xfId="1" applyNumberFormat="1" applyFont="1"/>
    <xf numFmtId="0" fontId="2" fillId="0" borderId="1" xfId="0" applyFont="1" applyBorder="1"/>
    <xf numFmtId="9" fontId="2" fillId="0" borderId="0" xfId="0" applyNumberFormat="1" applyFont="1"/>
    <xf numFmtId="43" fontId="2" fillId="0" borderId="0" xfId="1" applyFont="1"/>
    <xf numFmtId="43" fontId="2" fillId="0" borderId="0" xfId="0" applyNumberFormat="1" applyFont="1"/>
    <xf numFmtId="0" fontId="8" fillId="0" borderId="1" xfId="0" applyFont="1" applyBorder="1"/>
    <xf numFmtId="0" fontId="0" fillId="0" borderId="6" xfId="0" applyBorder="1"/>
    <xf numFmtId="0" fontId="0" fillId="0" borderId="8" xfId="0" applyBorder="1"/>
    <xf numFmtId="164" fontId="0" fillId="0" borderId="9" xfId="0" applyNumberFormat="1" applyBorder="1"/>
    <xf numFmtId="164" fontId="0" fillId="0" borderId="10" xfId="0" applyNumberFormat="1" applyBorder="1"/>
    <xf numFmtId="164" fontId="6" fillId="0" borderId="0" xfId="1" applyNumberFormat="1" applyFont="1"/>
    <xf numFmtId="0" fontId="0" fillId="0" borderId="11" xfId="0" applyBorder="1"/>
    <xf numFmtId="43" fontId="0" fillId="0" borderId="11" xfId="1" applyFont="1" applyBorder="1"/>
    <xf numFmtId="164" fontId="10" fillId="0" borderId="11" xfId="1" applyNumberFormat="1" applyFont="1" applyBorder="1" applyAlignment="1">
      <alignment horizontal="center"/>
    </xf>
    <xf numFmtId="164" fontId="0" fillId="0" borderId="11" xfId="0" applyNumberFormat="1" applyBorder="1"/>
    <xf numFmtId="43" fontId="0" fillId="0" borderId="11" xfId="0" applyNumberFormat="1" applyBorder="1"/>
    <xf numFmtId="164" fontId="7" fillId="3" borderId="11" xfId="0" applyNumberFormat="1" applyFont="1" applyFill="1" applyBorder="1"/>
    <xf numFmtId="164" fontId="7" fillId="3" borderId="11" xfId="1" applyNumberFormat="1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15" fillId="4" borderId="0" xfId="0" applyFont="1" applyFill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13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7" fillId="5" borderId="0" xfId="0" applyFont="1" applyFill="1" applyAlignment="1">
      <alignment horizontal="center"/>
    </xf>
    <xf numFmtId="165" fontId="2" fillId="0" borderId="0" xfId="0" applyNumberFormat="1" applyFont="1" applyAlignment="1">
      <alignment horizontal="center"/>
    </xf>
    <xf numFmtId="167" fontId="2" fillId="0" borderId="0" xfId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0" fontId="2" fillId="0" borderId="0" xfId="0" applyNumberFormat="1" applyFont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6" borderId="0" xfId="0" applyNumberFormat="1" applyFont="1" applyFill="1" applyAlignment="1">
      <alignment horizontal="right"/>
    </xf>
    <xf numFmtId="164" fontId="2" fillId="6" borderId="0" xfId="1" applyNumberFormat="1" applyFont="1" applyFill="1" applyAlignment="1">
      <alignment horizontal="center"/>
    </xf>
    <xf numFmtId="164" fontId="2" fillId="6" borderId="0" xfId="0" applyNumberFormat="1" applyFont="1" applyFill="1" applyAlignment="1">
      <alignment horizontal="center"/>
    </xf>
    <xf numFmtId="164" fontId="5" fillId="6" borderId="0" xfId="0" applyNumberFormat="1" applyFont="1" applyFill="1" applyAlignment="1">
      <alignment horizontal="center"/>
    </xf>
    <xf numFmtId="166" fontId="13" fillId="7" borderId="0" xfId="1" applyNumberFormat="1" applyFont="1" applyFill="1"/>
    <xf numFmtId="43" fontId="13" fillId="7" borderId="0" xfId="0" applyNumberFormat="1" applyFont="1" applyFill="1"/>
    <xf numFmtId="43" fontId="13" fillId="7" borderId="11" xfId="0" applyNumberFormat="1" applyFont="1" applyFill="1" applyBorder="1"/>
    <xf numFmtId="0" fontId="13" fillId="0" borderId="0" xfId="0" applyFont="1" applyAlignment="1">
      <alignment horizontal="right"/>
    </xf>
    <xf numFmtId="0" fontId="13" fillId="0" borderId="0" xfId="0" applyFont="1"/>
    <xf numFmtId="0" fontId="13" fillId="3" borderId="11" xfId="0" applyFont="1" applyFill="1" applyBorder="1" applyAlignment="1">
      <alignment horizontal="right"/>
    </xf>
    <xf numFmtId="164" fontId="13" fillId="7" borderId="0" xfId="0" applyNumberFormat="1" applyFont="1" applyFill="1"/>
    <xf numFmtId="0" fontId="13" fillId="0" borderId="4" xfId="0" applyFont="1" applyBorder="1"/>
    <xf numFmtId="0" fontId="13" fillId="0" borderId="6" xfId="0" applyFont="1" applyBorder="1"/>
    <xf numFmtId="164" fontId="13" fillId="7" borderId="3" xfId="0" applyNumberFormat="1" applyFont="1" applyFill="1" applyBorder="1"/>
    <xf numFmtId="164" fontId="13" fillId="7" borderId="5" xfId="0" applyNumberFormat="1" applyFont="1" applyFill="1" applyBorder="1"/>
    <xf numFmtId="164" fontId="13" fillId="7" borderId="7" xfId="0" applyNumberFormat="1" applyFont="1" applyFill="1" applyBorder="1"/>
    <xf numFmtId="43" fontId="18" fillId="8" borderId="11" xfId="0" applyNumberFormat="1" applyFont="1" applyFill="1" applyBorder="1"/>
    <xf numFmtId="164" fontId="18" fillId="8" borderId="0" xfId="0" applyNumberFormat="1" applyFont="1" applyFill="1"/>
    <xf numFmtId="0" fontId="16" fillId="0" borderId="0" xfId="0" applyFont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4" fillId="4" borderId="0" xfId="0" applyFont="1" applyFill="1" applyAlignment="1">
      <alignment horizontal="justify" vertical="center" wrapText="1"/>
    </xf>
    <xf numFmtId="0" fontId="14" fillId="4" borderId="14" xfId="0" applyFont="1" applyFill="1" applyBorder="1" applyAlignment="1">
      <alignment horizontal="justify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="190" zoomScaleNormal="190" workbookViewId="0">
      <selection activeCell="C8" sqref="C8"/>
    </sheetView>
  </sheetViews>
  <sheetFormatPr baseColWidth="10" defaultRowHeight="15" x14ac:dyDescent="0.25"/>
  <cols>
    <col min="1" max="1" width="4.42578125" style="51" customWidth="1"/>
    <col min="2" max="2" width="28.28515625" bestFit="1" customWidth="1"/>
    <col min="3" max="3" width="11.85546875" customWidth="1"/>
    <col min="4" max="6" width="10.85546875" customWidth="1"/>
  </cols>
  <sheetData>
    <row r="1" spans="1:4" x14ac:dyDescent="0.25">
      <c r="B1" t="s">
        <v>0</v>
      </c>
      <c r="C1" s="1">
        <v>181920</v>
      </c>
      <c r="D1" s="2"/>
    </row>
    <row r="2" spans="1:4" x14ac:dyDescent="0.25">
      <c r="B2" t="s">
        <v>1</v>
      </c>
      <c r="C2" s="1">
        <v>1154300</v>
      </c>
    </row>
    <row r="3" spans="1:4" x14ac:dyDescent="0.25">
      <c r="B3" t="s">
        <v>2</v>
      </c>
      <c r="C3" s="1">
        <f>(C2+2*C6)/3</f>
        <v>890100</v>
      </c>
    </row>
    <row r="4" spans="1:4" x14ac:dyDescent="0.25">
      <c r="B4" t="s">
        <v>3</v>
      </c>
      <c r="C4" s="1">
        <f>C2+(C10/(2*C8))</f>
        <v>956150</v>
      </c>
    </row>
    <row r="5" spans="1:4" x14ac:dyDescent="0.25">
      <c r="C5" s="3"/>
    </row>
    <row r="6" spans="1:4" x14ac:dyDescent="0.25">
      <c r="B6" t="s">
        <v>4</v>
      </c>
      <c r="C6" s="2">
        <f>C1/C8</f>
        <v>758000</v>
      </c>
    </row>
    <row r="7" spans="1:4" x14ac:dyDescent="0.25">
      <c r="C7" s="2"/>
    </row>
    <row r="8" spans="1:4" x14ac:dyDescent="0.25">
      <c r="A8" s="51">
        <v>1.1000000000000001</v>
      </c>
      <c r="B8" s="4" t="s">
        <v>6</v>
      </c>
      <c r="C8" s="6">
        <v>0.24</v>
      </c>
    </row>
    <row r="9" spans="1:4" x14ac:dyDescent="0.25">
      <c r="B9" s="4"/>
      <c r="C9" s="6"/>
    </row>
    <row r="10" spans="1:4" x14ac:dyDescent="0.25">
      <c r="A10" s="51">
        <v>1.2</v>
      </c>
      <c r="B10" s="4" t="s">
        <v>5</v>
      </c>
      <c r="C10" s="5">
        <f>C1-(C2*C8)</f>
        <v>-95112</v>
      </c>
    </row>
    <row r="11" spans="1:4" ht="15.75" thickBot="1" x14ac:dyDescent="0.3">
      <c r="B11" s="4"/>
      <c r="C11" s="5"/>
    </row>
    <row r="12" spans="1:4" ht="26.25" thickBot="1" x14ac:dyDescent="0.3">
      <c r="A12" s="52">
        <v>1.3</v>
      </c>
      <c r="B12" s="49" t="s">
        <v>64</v>
      </c>
      <c r="C12" s="47"/>
    </row>
    <row r="13" spans="1:4" ht="26.25" thickBot="1" x14ac:dyDescent="0.3">
      <c r="B13" s="50" t="s">
        <v>65</v>
      </c>
      <c r="C13" s="47"/>
    </row>
    <row r="14" spans="1:4" ht="26.25" thickBot="1" x14ac:dyDescent="0.3">
      <c r="B14" s="50" t="s">
        <v>66</v>
      </c>
      <c r="C14" s="48" t="s">
        <v>67</v>
      </c>
    </row>
    <row r="16" spans="1:4" x14ac:dyDescent="0.25">
      <c r="A16" s="51">
        <v>1.4</v>
      </c>
      <c r="B16" s="4" t="s">
        <v>68</v>
      </c>
    </row>
    <row r="17" spans="1:9" x14ac:dyDescent="0.25">
      <c r="B17" s="4" t="s">
        <v>69</v>
      </c>
    </row>
    <row r="19" spans="1:9" x14ac:dyDescent="0.25">
      <c r="B19" t="s">
        <v>7</v>
      </c>
      <c r="C19" s="7">
        <v>2.5000000000000001E-2</v>
      </c>
    </row>
    <row r="20" spans="1:9" x14ac:dyDescent="0.25">
      <c r="B20" t="s">
        <v>8</v>
      </c>
      <c r="C20" s="7">
        <v>0.105</v>
      </c>
    </row>
    <row r="21" spans="1:9" x14ac:dyDescent="0.25">
      <c r="B21" t="s">
        <v>9</v>
      </c>
      <c r="C21" s="8">
        <v>1.5</v>
      </c>
    </row>
    <row r="22" spans="1:9" x14ac:dyDescent="0.25">
      <c r="A22" s="51">
        <v>1.5</v>
      </c>
      <c r="B22" s="4" t="s">
        <v>6</v>
      </c>
      <c r="C22" s="9">
        <f>C19+C21*(C20-C19)</f>
        <v>0.14499999999999999</v>
      </c>
    </row>
    <row r="24" spans="1:9" x14ac:dyDescent="0.25">
      <c r="A24" s="51">
        <v>1.6</v>
      </c>
      <c r="B24" s="93" t="s">
        <v>70</v>
      </c>
      <c r="C24" s="93"/>
      <c r="D24" s="53" t="s">
        <v>71</v>
      </c>
      <c r="E24" s="53" t="s">
        <v>73</v>
      </c>
      <c r="F24" s="53" t="s">
        <v>75</v>
      </c>
    </row>
    <row r="25" spans="1:9" ht="15.75" thickBot="1" x14ac:dyDescent="0.3">
      <c r="B25" s="94"/>
      <c r="C25" s="94"/>
      <c r="D25" s="54" t="s">
        <v>72</v>
      </c>
      <c r="E25" s="54" t="s">
        <v>74</v>
      </c>
      <c r="F25" s="54" t="s">
        <v>72</v>
      </c>
    </row>
    <row r="26" spans="1:9" s="56" customFormat="1" ht="24" customHeight="1" thickBot="1" x14ac:dyDescent="0.25">
      <c r="A26" s="55"/>
      <c r="B26" s="95" t="s">
        <v>76</v>
      </c>
      <c r="C26" s="96"/>
      <c r="D26" s="58"/>
      <c r="E26" s="59" t="s">
        <v>67</v>
      </c>
      <c r="F26" s="58"/>
    </row>
    <row r="27" spans="1:9" s="56" customFormat="1" ht="24" customHeight="1" thickBot="1" x14ac:dyDescent="0.25">
      <c r="A27" s="55"/>
      <c r="B27" s="91" t="s">
        <v>77</v>
      </c>
      <c r="C27" s="92"/>
      <c r="D27" s="58"/>
      <c r="E27" s="59" t="s">
        <v>67</v>
      </c>
      <c r="F27" s="58"/>
    </row>
    <row r="28" spans="1:9" s="56" customFormat="1" ht="24" customHeight="1" thickBot="1" x14ac:dyDescent="0.25">
      <c r="A28" s="55"/>
      <c r="B28" s="91" t="s">
        <v>78</v>
      </c>
      <c r="C28" s="92"/>
      <c r="D28" s="58"/>
      <c r="E28" s="58"/>
      <c r="F28" s="59" t="s">
        <v>67</v>
      </c>
    </row>
    <row r="29" spans="1:9" s="56" customFormat="1" ht="24" customHeight="1" thickBot="1" x14ac:dyDescent="0.25">
      <c r="A29" s="55"/>
      <c r="B29" s="91" t="s">
        <v>79</v>
      </c>
      <c r="C29" s="92"/>
      <c r="D29" s="58"/>
      <c r="E29" s="58"/>
      <c r="F29" s="59" t="s">
        <v>67</v>
      </c>
      <c r="I29" s="57"/>
    </row>
  </sheetData>
  <mergeCells count="6">
    <mergeCell ref="B29:C29"/>
    <mergeCell ref="B24:B25"/>
    <mergeCell ref="C24:C25"/>
    <mergeCell ref="B26:C26"/>
    <mergeCell ref="B27:C27"/>
    <mergeCell ref="B28:C2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3C3C-867E-4601-B150-2EC6683DC934}">
  <dimension ref="A1:D19"/>
  <sheetViews>
    <sheetView zoomScale="190" zoomScaleNormal="190" workbookViewId="0">
      <selection activeCell="B9" sqref="B9"/>
    </sheetView>
  </sheetViews>
  <sheetFormatPr baseColWidth="10" defaultRowHeight="14.25" x14ac:dyDescent="0.2"/>
  <cols>
    <col min="1" max="1" width="39.140625" style="19" customWidth="1"/>
    <col min="2" max="4" width="12.5703125" style="19" customWidth="1"/>
    <col min="5" max="16384" width="11.42578125" style="19"/>
  </cols>
  <sheetData>
    <row r="1" spans="1:4" x14ac:dyDescent="0.2">
      <c r="A1" s="19" t="s">
        <v>10</v>
      </c>
      <c r="B1" s="20">
        <v>3692499.9999999995</v>
      </c>
    </row>
    <row r="2" spans="1:4" x14ac:dyDescent="0.2">
      <c r="A2" s="19" t="s">
        <v>28</v>
      </c>
      <c r="B2" s="20">
        <v>720000</v>
      </c>
    </row>
    <row r="3" spans="1:4" x14ac:dyDescent="0.2">
      <c r="A3" s="19" t="s">
        <v>11</v>
      </c>
      <c r="B3" s="21">
        <v>1.4</v>
      </c>
    </row>
    <row r="4" spans="1:4" x14ac:dyDescent="0.2">
      <c r="A4" s="19" t="s">
        <v>12</v>
      </c>
      <c r="B4" s="20">
        <f>B1/B3</f>
        <v>2637500</v>
      </c>
      <c r="C4" s="22"/>
    </row>
    <row r="5" spans="1:4" x14ac:dyDescent="0.2">
      <c r="A5" s="19" t="s">
        <v>13</v>
      </c>
      <c r="B5" s="20">
        <v>25</v>
      </c>
    </row>
    <row r="6" spans="1:4" x14ac:dyDescent="0.2">
      <c r="A6" s="19" t="s">
        <v>14</v>
      </c>
      <c r="B6" s="20">
        <v>11</v>
      </c>
    </row>
    <row r="7" spans="1:4" x14ac:dyDescent="0.2">
      <c r="A7" s="19" t="s">
        <v>29</v>
      </c>
      <c r="B7" s="23">
        <v>0.22</v>
      </c>
    </row>
    <row r="9" spans="1:4" ht="15" x14ac:dyDescent="0.25">
      <c r="A9" s="4" t="s">
        <v>15</v>
      </c>
      <c r="B9" s="10">
        <f>B4/B5*(B5-B6)</f>
        <v>1477000</v>
      </c>
    </row>
    <row r="10" spans="1:4" ht="15" x14ac:dyDescent="0.25">
      <c r="A10" s="4" t="s">
        <v>31</v>
      </c>
      <c r="B10" s="5">
        <f>B9-B2</f>
        <v>757000</v>
      </c>
    </row>
    <row r="11" spans="1:4" ht="15" x14ac:dyDescent="0.25">
      <c r="A11" s="4" t="s">
        <v>30</v>
      </c>
      <c r="B11" s="5">
        <f>B10*B7/2</f>
        <v>83270</v>
      </c>
    </row>
    <row r="12" spans="1:4" ht="15" x14ac:dyDescent="0.25">
      <c r="A12" s="4"/>
      <c r="B12" s="24">
        <f>B10*B7/(1+B7)/2</f>
        <v>68254.098360655742</v>
      </c>
    </row>
    <row r="14" spans="1:4" x14ac:dyDescent="0.2">
      <c r="A14" s="93" t="s">
        <v>70</v>
      </c>
      <c r="B14" s="53" t="s">
        <v>71</v>
      </c>
      <c r="C14" s="53" t="s">
        <v>73</v>
      </c>
      <c r="D14" s="53" t="s">
        <v>75</v>
      </c>
    </row>
    <row r="15" spans="1:4" ht="15" thickBot="1" x14ac:dyDescent="0.25">
      <c r="A15" s="94"/>
      <c r="B15" s="54" t="s">
        <v>72</v>
      </c>
      <c r="C15" s="54" t="s">
        <v>74</v>
      </c>
      <c r="D15" s="54" t="s">
        <v>72</v>
      </c>
    </row>
    <row r="16" spans="1:4" ht="26.25" customHeight="1" thickBot="1" x14ac:dyDescent="0.25">
      <c r="A16" s="50" t="s">
        <v>76</v>
      </c>
      <c r="B16" s="47"/>
      <c r="C16" s="47"/>
      <c r="D16" s="48" t="s">
        <v>67</v>
      </c>
    </row>
    <row r="17" spans="1:4" ht="26.25" customHeight="1" thickBot="1" x14ac:dyDescent="0.25">
      <c r="A17" s="50" t="s">
        <v>80</v>
      </c>
      <c r="B17" s="47"/>
      <c r="C17" s="48" t="s">
        <v>67</v>
      </c>
      <c r="D17" s="47"/>
    </row>
    <row r="18" spans="1:4" ht="26.25" customHeight="1" thickBot="1" x14ac:dyDescent="0.25">
      <c r="A18" s="50" t="s">
        <v>79</v>
      </c>
      <c r="B18" s="47"/>
      <c r="C18" s="47"/>
      <c r="D18" s="48" t="s">
        <v>67</v>
      </c>
    </row>
    <row r="19" spans="1:4" ht="26.25" customHeight="1" thickBot="1" x14ac:dyDescent="0.25">
      <c r="A19" s="50" t="s">
        <v>81</v>
      </c>
      <c r="B19" s="47"/>
      <c r="C19" s="48" t="s">
        <v>67</v>
      </c>
      <c r="D19" s="47"/>
    </row>
  </sheetData>
  <mergeCells count="1">
    <mergeCell ref="A14:A15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17BE2-70C9-4CFF-A9CA-D053366A6E61}">
  <dimension ref="A1:N35"/>
  <sheetViews>
    <sheetView showGridLines="0" zoomScale="130" zoomScaleNormal="130" workbookViewId="0"/>
  </sheetViews>
  <sheetFormatPr baseColWidth="10" defaultRowHeight="14.25" x14ac:dyDescent="0.2"/>
  <cols>
    <col min="1" max="1" width="27.85546875" style="19" bestFit="1" customWidth="1"/>
    <col min="2" max="2" width="14" style="19" customWidth="1"/>
    <col min="3" max="7" width="14.140625" style="19" customWidth="1"/>
    <col min="8" max="8" width="6.5703125" style="60" customWidth="1"/>
    <col min="9" max="16384" width="11.42578125" style="19"/>
  </cols>
  <sheetData>
    <row r="1" spans="1:8" ht="15" x14ac:dyDescent="0.25">
      <c r="A1" s="25"/>
      <c r="B1" s="12">
        <v>2022</v>
      </c>
      <c r="C1" s="12">
        <f>B1+1</f>
        <v>2023</v>
      </c>
      <c r="D1" s="12">
        <f t="shared" ref="D1:G1" si="0">C1+1</f>
        <v>2024</v>
      </c>
      <c r="E1" s="12">
        <f t="shared" si="0"/>
        <v>2025</v>
      </c>
      <c r="F1" s="12">
        <f t="shared" si="0"/>
        <v>2026</v>
      </c>
      <c r="G1" s="12">
        <f t="shared" si="0"/>
        <v>2027</v>
      </c>
    </row>
    <row r="2" spans="1:8" x14ac:dyDescent="0.2">
      <c r="A2" s="19" t="s">
        <v>32</v>
      </c>
      <c r="B2" s="26">
        <v>8.5000000000000006E-2</v>
      </c>
      <c r="C2" s="26">
        <v>8.5000000000000006E-2</v>
      </c>
      <c r="D2" s="26">
        <v>8.5000000000000006E-2</v>
      </c>
      <c r="E2" s="26">
        <v>8.5000000000000006E-2</v>
      </c>
      <c r="F2" s="26">
        <v>8.5000000000000006E-2</v>
      </c>
      <c r="G2" s="26">
        <v>8.5000000000000006E-2</v>
      </c>
    </row>
    <row r="3" spans="1:8" ht="15" x14ac:dyDescent="0.25">
      <c r="A3" s="19" t="s">
        <v>19</v>
      </c>
      <c r="B3" s="27">
        <f t="shared" ref="B3:G3" si="1">ROUND(1/(1+B2)^(B1-$B$1),3)</f>
        <v>1</v>
      </c>
      <c r="C3" s="27">
        <f t="shared" si="1"/>
        <v>0.92200000000000004</v>
      </c>
      <c r="D3" s="27">
        <f t="shared" si="1"/>
        <v>0.84899999999999998</v>
      </c>
      <c r="E3" s="27">
        <f t="shared" si="1"/>
        <v>0.78300000000000003</v>
      </c>
      <c r="F3" s="27">
        <f t="shared" si="1"/>
        <v>0.72199999999999998</v>
      </c>
      <c r="G3" s="27">
        <f t="shared" si="1"/>
        <v>0.66500000000000004</v>
      </c>
      <c r="H3" s="61">
        <v>1</v>
      </c>
    </row>
    <row r="4" spans="1:8" ht="6" customHeight="1" x14ac:dyDescent="0.2">
      <c r="B4" s="26"/>
      <c r="C4" s="26"/>
      <c r="D4" s="26"/>
      <c r="E4" s="26"/>
      <c r="F4" s="26"/>
      <c r="G4" s="26"/>
    </row>
    <row r="5" spans="1:8" x14ac:dyDescent="0.2">
      <c r="A5" s="19" t="s">
        <v>16</v>
      </c>
      <c r="B5" s="20"/>
      <c r="C5" s="20">
        <v>248</v>
      </c>
      <c r="D5" s="20">
        <v>253</v>
      </c>
      <c r="E5" s="20">
        <v>258</v>
      </c>
      <c r="F5" s="20">
        <v>261</v>
      </c>
      <c r="G5" s="20">
        <v>265</v>
      </c>
    </row>
    <row r="6" spans="1:8" ht="15" x14ac:dyDescent="0.25">
      <c r="A6" s="19" t="s">
        <v>17</v>
      </c>
      <c r="B6" s="20"/>
      <c r="C6" s="20"/>
      <c r="D6" s="20"/>
      <c r="E6" s="20"/>
      <c r="F6" s="20"/>
      <c r="G6" s="20">
        <f>G5/G2</f>
        <v>3117.6470588235293</v>
      </c>
      <c r="H6" s="61">
        <v>2</v>
      </c>
    </row>
    <row r="7" spans="1:8" ht="15" x14ac:dyDescent="0.25">
      <c r="A7" s="13" t="s">
        <v>18</v>
      </c>
      <c r="B7" s="14"/>
      <c r="C7" s="14">
        <f>SUM(C5:C6)</f>
        <v>248</v>
      </c>
      <c r="D7" s="14">
        <f t="shared" ref="D7:G7" si="2">SUM(D5:D6)</f>
        <v>253</v>
      </c>
      <c r="E7" s="14">
        <f t="shared" si="2"/>
        <v>258</v>
      </c>
      <c r="F7" s="14">
        <f t="shared" si="2"/>
        <v>261</v>
      </c>
      <c r="G7" s="14">
        <f t="shared" si="2"/>
        <v>3382.6470588235293</v>
      </c>
    </row>
    <row r="8" spans="1:8" x14ac:dyDescent="0.2">
      <c r="A8" s="28" t="s">
        <v>20</v>
      </c>
      <c r="B8" s="15"/>
      <c r="C8" s="15">
        <f>ROUND(C7*C3,0)</f>
        <v>229</v>
      </c>
      <c r="D8" s="15">
        <f>ROUND(D7*D3,0)</f>
        <v>215</v>
      </c>
      <c r="E8" s="15">
        <f>ROUND(E7*E3,0)</f>
        <v>202</v>
      </c>
      <c r="F8" s="15">
        <f>ROUND(F7*F3,0)</f>
        <v>188</v>
      </c>
      <c r="G8" s="15">
        <f>ROUND(G7*G3,0)</f>
        <v>2249</v>
      </c>
    </row>
    <row r="9" spans="1:8" ht="15" x14ac:dyDescent="0.25">
      <c r="A9" s="4" t="s">
        <v>21</v>
      </c>
      <c r="B9" s="5">
        <f>SUM(B8:G8)</f>
        <v>3083</v>
      </c>
      <c r="H9" s="61">
        <v>1</v>
      </c>
    </row>
    <row r="10" spans="1:8" ht="15" x14ac:dyDescent="0.25">
      <c r="A10" s="19" t="s">
        <v>22</v>
      </c>
      <c r="B10" s="22">
        <f>-B18/1000</f>
        <v>-2550</v>
      </c>
      <c r="H10" s="61">
        <v>2</v>
      </c>
    </row>
    <row r="11" spans="1:8" ht="15" x14ac:dyDescent="0.25">
      <c r="A11" s="4" t="s">
        <v>23</v>
      </c>
      <c r="B11" s="5">
        <f>SUM(B9:B10)</f>
        <v>533</v>
      </c>
    </row>
    <row r="12" spans="1:8" ht="6" customHeight="1" x14ac:dyDescent="0.2"/>
    <row r="13" spans="1:8" x14ac:dyDescent="0.2">
      <c r="A13" s="19" t="s">
        <v>24</v>
      </c>
      <c r="B13" s="20">
        <v>200000</v>
      </c>
    </row>
    <row r="14" spans="1:8" x14ac:dyDescent="0.2">
      <c r="A14" s="19" t="s">
        <v>25</v>
      </c>
      <c r="B14" s="30">
        <v>3.5</v>
      </c>
    </row>
    <row r="15" spans="1:8" ht="6" customHeight="1" x14ac:dyDescent="0.2"/>
    <row r="16" spans="1:8" x14ac:dyDescent="0.2">
      <c r="A16" s="19" t="s">
        <v>26</v>
      </c>
      <c r="B16" s="20">
        <v>850000</v>
      </c>
      <c r="C16" s="29">
        <f>1-C18</f>
        <v>0.25</v>
      </c>
    </row>
    <row r="17" spans="1:14" x14ac:dyDescent="0.2">
      <c r="A17" s="19" t="s">
        <v>27</v>
      </c>
      <c r="B17" s="20">
        <f>B13*B14</f>
        <v>700000</v>
      </c>
    </row>
    <row r="18" spans="1:14" x14ac:dyDescent="0.2">
      <c r="A18" s="19" t="s">
        <v>22</v>
      </c>
      <c r="B18" s="22">
        <f>B16/C16*C18</f>
        <v>2550000</v>
      </c>
      <c r="C18" s="29">
        <v>0.75</v>
      </c>
      <c r="D18" s="22">
        <f>B16/C16*C18</f>
        <v>2550000</v>
      </c>
    </row>
    <row r="20" spans="1:14" ht="15" x14ac:dyDescent="0.25">
      <c r="A20" s="25"/>
      <c r="B20" s="12">
        <v>2022</v>
      </c>
      <c r="C20" s="12">
        <f>B20+1</f>
        <v>2023</v>
      </c>
      <c r="D20" s="12">
        <f t="shared" ref="D20:G20" si="3">C20+1</f>
        <v>2024</v>
      </c>
      <c r="E20" s="12">
        <f t="shared" si="3"/>
        <v>2025</v>
      </c>
      <c r="F20" s="12">
        <f t="shared" si="3"/>
        <v>2026</v>
      </c>
      <c r="G20" s="12">
        <f t="shared" si="3"/>
        <v>2027</v>
      </c>
    </row>
    <row r="21" spans="1:14" x14ac:dyDescent="0.2">
      <c r="A21" s="19" t="s">
        <v>32</v>
      </c>
      <c r="B21" s="62">
        <v>8.5000000000000006E-2</v>
      </c>
      <c r="C21" s="62">
        <v>8.5000000000000006E-2</v>
      </c>
      <c r="D21" s="62">
        <v>8.5000000000000006E-2</v>
      </c>
      <c r="E21" s="62">
        <v>8.5000000000000006E-2</v>
      </c>
      <c r="F21" s="62">
        <v>8.5000000000000006E-2</v>
      </c>
      <c r="G21" s="62">
        <v>8.5000000000000006E-2</v>
      </c>
    </row>
    <row r="22" spans="1:14" x14ac:dyDescent="0.2">
      <c r="A22" s="19" t="s">
        <v>19</v>
      </c>
      <c r="B22" s="63">
        <f t="shared" ref="B22:G22" si="4">ROUND(1/(1+B21)^(B20-$B$1),3)</f>
        <v>1</v>
      </c>
      <c r="C22" s="63">
        <f t="shared" si="4"/>
        <v>0.92200000000000004</v>
      </c>
      <c r="D22" s="63">
        <f t="shared" si="4"/>
        <v>0.84899999999999998</v>
      </c>
      <c r="E22" s="63">
        <f t="shared" si="4"/>
        <v>0.78300000000000003</v>
      </c>
      <c r="F22" s="63">
        <f t="shared" si="4"/>
        <v>0.72199999999999998</v>
      </c>
      <c r="G22" s="63">
        <f t="shared" si="4"/>
        <v>0.66500000000000004</v>
      </c>
    </row>
    <row r="23" spans="1:14" x14ac:dyDescent="0.2">
      <c r="A23" s="19" t="s">
        <v>33</v>
      </c>
      <c r="B23" s="64">
        <v>2800</v>
      </c>
      <c r="C23" s="64">
        <v>3000</v>
      </c>
      <c r="D23" s="64">
        <v>3000</v>
      </c>
      <c r="E23" s="64">
        <v>3600.0000000000005</v>
      </c>
      <c r="F23" s="64">
        <v>3600</v>
      </c>
      <c r="G23" s="64">
        <v>3600</v>
      </c>
      <c r="I23" s="31"/>
      <c r="J23" s="31"/>
      <c r="K23" s="31"/>
      <c r="L23" s="31"/>
      <c r="M23" s="31"/>
      <c r="N23" s="31"/>
    </row>
    <row r="24" spans="1:14" x14ac:dyDescent="0.2">
      <c r="A24" s="19" t="s">
        <v>82</v>
      </c>
      <c r="B24" s="64"/>
      <c r="C24" s="64">
        <v>300</v>
      </c>
      <c r="D24" s="64">
        <v>330</v>
      </c>
      <c r="E24" s="64">
        <v>360</v>
      </c>
      <c r="F24" s="64">
        <v>306</v>
      </c>
      <c r="G24" s="64">
        <v>324</v>
      </c>
      <c r="I24" s="31"/>
      <c r="J24" s="31"/>
      <c r="K24" s="31"/>
      <c r="L24" s="31"/>
      <c r="M24" s="31"/>
      <c r="N24" s="31"/>
    </row>
    <row r="25" spans="1:14" ht="15" x14ac:dyDescent="0.25">
      <c r="A25" s="19" t="s">
        <v>34</v>
      </c>
      <c r="B25" s="62"/>
      <c r="C25" s="73">
        <f>C24/B23</f>
        <v>0.10714285714285714</v>
      </c>
      <c r="D25" s="72">
        <f t="shared" ref="D25:G25" si="5">D24/C23</f>
        <v>0.11</v>
      </c>
      <c r="E25" s="73">
        <f t="shared" si="5"/>
        <v>0.12</v>
      </c>
      <c r="F25" s="72">
        <f t="shared" si="5"/>
        <v>8.4999999999999992E-2</v>
      </c>
      <c r="G25" s="72">
        <f t="shared" si="5"/>
        <v>0.09</v>
      </c>
      <c r="H25" s="61">
        <v>1</v>
      </c>
    </row>
    <row r="26" spans="1:14" ht="15" x14ac:dyDescent="0.25">
      <c r="A26" s="19" t="s">
        <v>35</v>
      </c>
      <c r="B26" s="62"/>
      <c r="C26" s="73">
        <f t="shared" ref="C26:G26" si="6">C25-C21</f>
        <v>2.2142857142857131E-2</v>
      </c>
      <c r="D26" s="72">
        <f t="shared" si="6"/>
        <v>2.4999999999999994E-2</v>
      </c>
      <c r="E26" s="73">
        <f t="shared" si="6"/>
        <v>3.4999999999999989E-2</v>
      </c>
      <c r="F26" s="72">
        <f t="shared" si="6"/>
        <v>0</v>
      </c>
      <c r="G26" s="72">
        <f t="shared" si="6"/>
        <v>4.9999999999999906E-3</v>
      </c>
      <c r="H26" s="61">
        <v>1</v>
      </c>
    </row>
    <row r="27" spans="1:14" ht="15" x14ac:dyDescent="0.25">
      <c r="A27" s="19" t="s">
        <v>36</v>
      </c>
      <c r="B27" s="65"/>
      <c r="C27" s="74">
        <f>C26*B23</f>
        <v>61.999999999999964</v>
      </c>
      <c r="D27" s="65">
        <f t="shared" ref="D27:G27" si="7">D26*C23</f>
        <v>74.999999999999986</v>
      </c>
      <c r="E27" s="74">
        <f t="shared" si="7"/>
        <v>104.99999999999997</v>
      </c>
      <c r="F27" s="65">
        <f t="shared" si="7"/>
        <v>0</v>
      </c>
      <c r="G27" s="65">
        <f t="shared" si="7"/>
        <v>17.999999999999964</v>
      </c>
      <c r="H27" s="61">
        <v>1</v>
      </c>
    </row>
    <row r="28" spans="1:14" ht="15" x14ac:dyDescent="0.25">
      <c r="A28" s="19" t="s">
        <v>17</v>
      </c>
      <c r="B28" s="66"/>
      <c r="C28" s="66"/>
      <c r="D28" s="66"/>
      <c r="E28" s="66"/>
      <c r="F28" s="66"/>
      <c r="G28" s="74">
        <f>G27/G21</f>
        <v>211.7647058823525</v>
      </c>
      <c r="H28" s="61">
        <v>1</v>
      </c>
    </row>
    <row r="29" spans="1:14" ht="15" x14ac:dyDescent="0.25">
      <c r="A29" s="13" t="s">
        <v>18</v>
      </c>
      <c r="B29" s="67"/>
      <c r="C29" s="67">
        <f>SUM(C27:C28)</f>
        <v>61.999999999999964</v>
      </c>
      <c r="D29" s="67">
        <f t="shared" ref="D29:E29" si="8">SUM(D27:D28)</f>
        <v>74.999999999999986</v>
      </c>
      <c r="E29" s="67">
        <f t="shared" si="8"/>
        <v>104.99999999999997</v>
      </c>
      <c r="F29" s="67">
        <f>SUM(F27:F28)</f>
        <v>0</v>
      </c>
      <c r="G29" s="67">
        <f>SUM(G27:G28)</f>
        <v>229.76470588235247</v>
      </c>
    </row>
    <row r="30" spans="1:14" x14ac:dyDescent="0.2">
      <c r="A30" s="28" t="s">
        <v>20</v>
      </c>
      <c r="B30" s="68"/>
      <c r="C30" s="68">
        <f>C29*C22</f>
        <v>57.163999999999973</v>
      </c>
      <c r="D30" s="68">
        <f>D29*D22</f>
        <v>63.674999999999983</v>
      </c>
      <c r="E30" s="68">
        <f>E29*E22</f>
        <v>82.214999999999975</v>
      </c>
      <c r="F30" s="68">
        <f>F29*F22</f>
        <v>0</v>
      </c>
      <c r="G30" s="68">
        <f>G29*G22</f>
        <v>152.79352941176441</v>
      </c>
    </row>
    <row r="31" spans="1:14" ht="15" x14ac:dyDescent="0.25">
      <c r="A31" s="32" t="s">
        <v>37</v>
      </c>
      <c r="B31" s="69">
        <f>SUM(B30:G30)</f>
        <v>355.8475294117643</v>
      </c>
      <c r="C31" s="70"/>
      <c r="D31" s="70"/>
      <c r="E31" s="70"/>
      <c r="F31" s="70"/>
      <c r="G31" s="70"/>
      <c r="H31" s="61">
        <v>1</v>
      </c>
    </row>
    <row r="32" spans="1:14" ht="15" x14ac:dyDescent="0.25">
      <c r="A32" s="4" t="s">
        <v>33</v>
      </c>
      <c r="B32" s="75">
        <f>B23</f>
        <v>2800</v>
      </c>
      <c r="C32" s="60"/>
      <c r="D32" s="60"/>
      <c r="E32" s="60"/>
      <c r="F32" s="60"/>
      <c r="G32" s="60"/>
      <c r="H32" s="61">
        <v>1</v>
      </c>
    </row>
    <row r="33" spans="1:7" ht="15" x14ac:dyDescent="0.25">
      <c r="A33" s="4" t="s">
        <v>21</v>
      </c>
      <c r="B33" s="76">
        <f>SUM(B31:B32)</f>
        <v>3155.8475294117643</v>
      </c>
      <c r="C33" s="60"/>
      <c r="D33" s="60"/>
      <c r="E33" s="60"/>
      <c r="F33" s="60"/>
      <c r="G33" s="60"/>
    </row>
    <row r="34" spans="1:7" x14ac:dyDescent="0.2">
      <c r="A34" s="19" t="s">
        <v>22</v>
      </c>
      <c r="B34" s="64">
        <f>B10</f>
        <v>-2550</v>
      </c>
      <c r="C34" s="60"/>
      <c r="D34" s="60"/>
      <c r="E34" s="60"/>
      <c r="F34" s="60"/>
      <c r="G34" s="60"/>
    </row>
    <row r="35" spans="1:7" ht="15" x14ac:dyDescent="0.25">
      <c r="A35" s="4" t="s">
        <v>23</v>
      </c>
      <c r="B35" s="71">
        <f>SUM(B33:B34)</f>
        <v>605.8475294117643</v>
      </c>
      <c r="C35" s="60"/>
      <c r="D35" s="60"/>
      <c r="E35" s="60"/>
      <c r="F35" s="60"/>
      <c r="G35" s="60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F63E2-91EB-471E-8E48-6BC816891518}">
  <dimension ref="A1:I34"/>
  <sheetViews>
    <sheetView zoomScale="115" zoomScaleNormal="115" workbookViewId="0"/>
  </sheetViews>
  <sheetFormatPr baseColWidth="10" defaultRowHeight="15" x14ac:dyDescent="0.25"/>
  <cols>
    <col min="1" max="1" width="30" bestFit="1" customWidth="1"/>
    <col min="2" max="3" width="14.42578125" customWidth="1"/>
    <col min="6" max="9" width="17.85546875" customWidth="1"/>
  </cols>
  <sheetData>
    <row r="1" spans="1:9" ht="18.75" thickBot="1" x14ac:dyDescent="0.3">
      <c r="A1" s="11"/>
      <c r="B1" s="12" t="s">
        <v>38</v>
      </c>
      <c r="C1" s="12" t="s">
        <v>39</v>
      </c>
      <c r="F1" s="97" t="s">
        <v>40</v>
      </c>
      <c r="G1" s="97"/>
      <c r="H1" s="97"/>
      <c r="I1" s="97"/>
    </row>
    <row r="2" spans="1:9" x14ac:dyDescent="0.25">
      <c r="A2" t="s">
        <v>41</v>
      </c>
      <c r="B2" s="2">
        <f>B7-B3</f>
        <v>1894000</v>
      </c>
      <c r="C2" s="2">
        <f>C7-C3</f>
        <v>673000</v>
      </c>
      <c r="F2" s="81" t="str">
        <f>A2</f>
        <v>Umlaufvermögen</v>
      </c>
      <c r="G2" s="86">
        <f>B2+C2+H24</f>
        <v>2927000</v>
      </c>
      <c r="H2" s="84" t="str">
        <f>A4</f>
        <v>Fremdkapital</v>
      </c>
      <c r="I2" s="83">
        <f>B4+C4</f>
        <v>4160000</v>
      </c>
    </row>
    <row r="3" spans="1:9" x14ac:dyDescent="0.25">
      <c r="A3" t="s">
        <v>42</v>
      </c>
      <c r="B3" s="2">
        <v>3566000</v>
      </c>
      <c r="C3" s="2">
        <v>857000</v>
      </c>
      <c r="F3" s="81" t="str">
        <f>A3</f>
        <v>Anlagevermögen</v>
      </c>
      <c r="G3" s="87">
        <f>B3+C3</f>
        <v>4423000</v>
      </c>
      <c r="H3" s="85" t="str">
        <f>A5</f>
        <v>Aktienkapital</v>
      </c>
      <c r="I3" s="88">
        <f>B5+F24*B8+F30</f>
        <v>2200000</v>
      </c>
    </row>
    <row r="4" spans="1:9" x14ac:dyDescent="0.25">
      <c r="A4" t="s">
        <v>22</v>
      </c>
      <c r="B4" s="2">
        <v>3210000</v>
      </c>
      <c r="C4" s="2">
        <v>950000</v>
      </c>
      <c r="G4" s="34"/>
      <c r="H4" s="85" t="str">
        <f>A6</f>
        <v>Zuwachskapital</v>
      </c>
      <c r="I4" s="83">
        <f>B6+F24*(G24-B8)+F34</f>
        <v>990000</v>
      </c>
    </row>
    <row r="5" spans="1:9" ht="15.75" thickBot="1" x14ac:dyDescent="0.3">
      <c r="A5" t="s">
        <v>27</v>
      </c>
      <c r="B5" s="2">
        <f>B11</f>
        <v>1500000</v>
      </c>
      <c r="C5" s="2">
        <f>C11</f>
        <v>200000</v>
      </c>
      <c r="G5" s="35">
        <f>SUM(G2:G4)</f>
        <v>7350000</v>
      </c>
      <c r="H5" s="33"/>
      <c r="I5" s="36">
        <f>SUM(I2:I4)</f>
        <v>7350000</v>
      </c>
    </row>
    <row r="6" spans="1:9" ht="15.75" thickTop="1" x14ac:dyDescent="0.25">
      <c r="A6" t="s">
        <v>43</v>
      </c>
      <c r="B6" s="2">
        <f>B10-B11</f>
        <v>750000</v>
      </c>
      <c r="C6" s="2">
        <f>C10-C11</f>
        <v>380000</v>
      </c>
      <c r="G6" s="34"/>
      <c r="H6" s="33"/>
    </row>
    <row r="7" spans="1:9" x14ac:dyDescent="0.25">
      <c r="B7" s="37">
        <f>SUM(B4:B6)</f>
        <v>5460000</v>
      </c>
      <c r="C7" s="37">
        <f>SUM(C4:C6)</f>
        <v>1530000</v>
      </c>
    </row>
    <row r="8" spans="1:9" x14ac:dyDescent="0.25">
      <c r="A8" t="s">
        <v>25</v>
      </c>
      <c r="B8" s="17">
        <f>B12</f>
        <v>100</v>
      </c>
      <c r="C8" s="17">
        <f>C12</f>
        <v>2</v>
      </c>
    </row>
    <row r="9" spans="1:9" x14ac:dyDescent="0.25">
      <c r="B9" s="37"/>
      <c r="C9" s="37"/>
    </row>
    <row r="10" spans="1:9" x14ac:dyDescent="0.25">
      <c r="A10" t="s">
        <v>26</v>
      </c>
      <c r="B10" s="2">
        <v>2250000</v>
      </c>
      <c r="C10" s="2">
        <v>580000</v>
      </c>
    </row>
    <row r="11" spans="1:9" x14ac:dyDescent="0.25">
      <c r="A11" t="s">
        <v>27</v>
      </c>
      <c r="B11" s="2">
        <v>1500000</v>
      </c>
      <c r="C11" s="2">
        <v>200000</v>
      </c>
    </row>
    <row r="12" spans="1:9" x14ac:dyDescent="0.25">
      <c r="A12" t="s">
        <v>44</v>
      </c>
      <c r="B12" s="17">
        <v>100</v>
      </c>
      <c r="C12" s="17">
        <v>2</v>
      </c>
    </row>
    <row r="13" spans="1:9" x14ac:dyDescent="0.25">
      <c r="A13" t="s">
        <v>45</v>
      </c>
      <c r="B13" s="2">
        <f>B11/B12</f>
        <v>15000</v>
      </c>
      <c r="C13" s="2">
        <f>C11/C12</f>
        <v>100000</v>
      </c>
    </row>
    <row r="14" spans="1:9" x14ac:dyDescent="0.25">
      <c r="A14" t="s">
        <v>57</v>
      </c>
      <c r="B14" s="17">
        <f>B10/B13</f>
        <v>150</v>
      </c>
      <c r="C14" s="17">
        <f>C10/C13</f>
        <v>5.8</v>
      </c>
    </row>
    <row r="15" spans="1:9" x14ac:dyDescent="0.25">
      <c r="A15" s="81" t="s">
        <v>54</v>
      </c>
      <c r="B15" s="77">
        <v>1</v>
      </c>
      <c r="C15" s="77">
        <f>B14/C14</f>
        <v>25.862068965517242</v>
      </c>
    </row>
    <row r="16" spans="1:9" x14ac:dyDescent="0.25">
      <c r="A16" t="s">
        <v>55</v>
      </c>
      <c r="B16" s="8">
        <v>1</v>
      </c>
      <c r="C16" s="8">
        <v>25</v>
      </c>
    </row>
    <row r="17" spans="1:8" x14ac:dyDescent="0.25">
      <c r="B17" s="2"/>
      <c r="C17" s="2"/>
    </row>
    <row r="18" spans="1:8" x14ac:dyDescent="0.25">
      <c r="A18" s="38" t="s">
        <v>56</v>
      </c>
      <c r="B18" s="39">
        <f>B14</f>
        <v>150</v>
      </c>
      <c r="C18" s="39">
        <f>B18/C16</f>
        <v>6</v>
      </c>
    </row>
    <row r="19" spans="1:8" x14ac:dyDescent="0.25">
      <c r="A19" s="38" t="s">
        <v>56</v>
      </c>
      <c r="B19" s="39">
        <f>C19*C16</f>
        <v>145</v>
      </c>
      <c r="C19" s="39">
        <f>C14</f>
        <v>5.8</v>
      </c>
    </row>
    <row r="20" spans="1:8" x14ac:dyDescent="0.25">
      <c r="A20" s="38" t="s">
        <v>58</v>
      </c>
      <c r="B20" s="40" t="s">
        <v>59</v>
      </c>
      <c r="C20" s="40" t="s">
        <v>60</v>
      </c>
    </row>
    <row r="21" spans="1:8" x14ac:dyDescent="0.25">
      <c r="A21" s="16"/>
      <c r="B21" s="2"/>
      <c r="C21" s="2"/>
    </row>
    <row r="22" spans="1:8" x14ac:dyDescent="0.25">
      <c r="A22" s="43"/>
      <c r="B22" s="44" t="s">
        <v>61</v>
      </c>
      <c r="C22" s="44" t="s">
        <v>62</v>
      </c>
      <c r="D22" s="45" t="s">
        <v>63</v>
      </c>
      <c r="F22" s="44" t="s">
        <v>61</v>
      </c>
      <c r="G22" s="44" t="s">
        <v>62</v>
      </c>
      <c r="H22" s="45" t="s">
        <v>63</v>
      </c>
    </row>
    <row r="23" spans="1:8" x14ac:dyDescent="0.25">
      <c r="A23" s="46" t="s">
        <v>46</v>
      </c>
      <c r="B23" s="41">
        <f>B13</f>
        <v>15000</v>
      </c>
      <c r="C23" s="42">
        <f>B18</f>
        <v>150</v>
      </c>
      <c r="D23" s="41">
        <f>B23*C23</f>
        <v>2250000</v>
      </c>
      <c r="F23" s="41">
        <f>B23</f>
        <v>15000</v>
      </c>
      <c r="G23" s="42">
        <f t="shared" ref="G23:H23" si="0">C23</f>
        <v>150</v>
      </c>
      <c r="H23" s="41">
        <f t="shared" si="0"/>
        <v>2250000</v>
      </c>
    </row>
    <row r="24" spans="1:8" x14ac:dyDescent="0.25">
      <c r="A24" s="82" t="s">
        <v>47</v>
      </c>
      <c r="B24" s="41">
        <v>3000</v>
      </c>
      <c r="C24" s="79">
        <f>D24/B24</f>
        <v>120</v>
      </c>
      <c r="D24" s="41">
        <f>D25-D23</f>
        <v>360000</v>
      </c>
      <c r="F24" s="41">
        <f>(F23*G23-F23*G25)/(G25-G24)</f>
        <v>3000</v>
      </c>
      <c r="G24" s="89">
        <v>120</v>
      </c>
      <c r="H24" s="41">
        <f>F24*G24</f>
        <v>360000</v>
      </c>
    </row>
    <row r="25" spans="1:8" x14ac:dyDescent="0.25">
      <c r="A25" s="46" t="s">
        <v>48</v>
      </c>
      <c r="B25" s="41">
        <f>SUM(B23:B24)</f>
        <v>18000</v>
      </c>
      <c r="C25" s="42">
        <v>145</v>
      </c>
      <c r="D25" s="41">
        <f>B25*C25</f>
        <v>2610000</v>
      </c>
      <c r="F25" s="41">
        <f>H25/G25</f>
        <v>18000</v>
      </c>
      <c r="G25" s="42">
        <v>145</v>
      </c>
      <c r="H25" s="41">
        <f>SUM(H23:H24)</f>
        <v>2610000</v>
      </c>
    </row>
    <row r="26" spans="1:8" x14ac:dyDescent="0.25">
      <c r="A26" s="80" t="s">
        <v>49</v>
      </c>
      <c r="B26" s="81"/>
      <c r="C26" s="78">
        <f>C23-C25</f>
        <v>5</v>
      </c>
    </row>
    <row r="27" spans="1:8" x14ac:dyDescent="0.25">
      <c r="C27" s="18">
        <f>(C23-C24)/(B23/B24+1)</f>
        <v>5</v>
      </c>
    </row>
    <row r="29" spans="1:8" x14ac:dyDescent="0.25">
      <c r="A29" s="81" t="s">
        <v>50</v>
      </c>
      <c r="B29" s="81"/>
      <c r="C29" s="83">
        <f>C13/C16</f>
        <v>4000</v>
      </c>
      <c r="F29" s="90">
        <f>C13/C16*B16</f>
        <v>4000</v>
      </c>
    </row>
    <row r="30" spans="1:8" x14ac:dyDescent="0.25">
      <c r="A30" t="s">
        <v>51</v>
      </c>
      <c r="C30" s="16">
        <f>C29*B8</f>
        <v>400000</v>
      </c>
      <c r="F30" s="16">
        <f>F29*B12</f>
        <v>400000</v>
      </c>
    </row>
    <row r="32" spans="1:8" x14ac:dyDescent="0.25">
      <c r="A32" t="s">
        <v>52</v>
      </c>
      <c r="C32" s="16">
        <f>C10</f>
        <v>580000</v>
      </c>
      <c r="F32" s="16">
        <f>SUM(C5:C6)</f>
        <v>580000</v>
      </c>
    </row>
    <row r="33" spans="1:6" x14ac:dyDescent="0.25">
      <c r="A33" t="str">
        <f>A30</f>
        <v>Nennwert der Abfindungsaktien</v>
      </c>
      <c r="C33" s="16">
        <f>-C30</f>
        <v>-400000</v>
      </c>
      <c r="F33" s="16">
        <f>-F30</f>
        <v>-400000</v>
      </c>
    </row>
    <row r="34" spans="1:6" x14ac:dyDescent="0.25">
      <c r="A34" s="81" t="s">
        <v>53</v>
      </c>
      <c r="B34" s="81"/>
      <c r="C34" s="83">
        <f>SUM(C32:C33)</f>
        <v>180000</v>
      </c>
      <c r="F34" s="90">
        <f>SUM(F32:F33)</f>
        <v>180000</v>
      </c>
    </row>
  </sheetData>
  <mergeCells count="1">
    <mergeCell ref="F1:I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C4A1F-C4A6-446D-8E05-DAFC657C7755}">
  <dimension ref="A1:C21"/>
  <sheetViews>
    <sheetView workbookViewId="0">
      <selection activeCell="C16" sqref="C16"/>
    </sheetView>
  </sheetViews>
  <sheetFormatPr baseColWidth="10" defaultRowHeight="15" x14ac:dyDescent="0.25"/>
  <sheetData>
    <row r="1" spans="1:3" x14ac:dyDescent="0.25">
      <c r="A1">
        <v>1.1000000000000001</v>
      </c>
      <c r="B1">
        <v>3</v>
      </c>
      <c r="C1">
        <f>SUM(B1:B6)</f>
        <v>19</v>
      </c>
    </row>
    <row r="2" spans="1:3" x14ac:dyDescent="0.25">
      <c r="A2">
        <v>1.2</v>
      </c>
      <c r="B2">
        <v>3</v>
      </c>
    </row>
    <row r="3" spans="1:3" x14ac:dyDescent="0.25">
      <c r="A3">
        <v>1.3</v>
      </c>
      <c r="B3">
        <v>1</v>
      </c>
    </row>
    <row r="4" spans="1:3" x14ac:dyDescent="0.25">
      <c r="A4">
        <v>1.4</v>
      </c>
      <c r="B4">
        <v>2</v>
      </c>
    </row>
    <row r="5" spans="1:3" x14ac:dyDescent="0.25">
      <c r="A5">
        <v>1.5</v>
      </c>
      <c r="B5">
        <v>2</v>
      </c>
    </row>
    <row r="6" spans="1:3" x14ac:dyDescent="0.25">
      <c r="A6">
        <v>1.6</v>
      </c>
      <c r="B6">
        <v>8</v>
      </c>
    </row>
    <row r="8" spans="1:3" x14ac:dyDescent="0.25">
      <c r="A8">
        <v>2.1</v>
      </c>
      <c r="B8">
        <v>6</v>
      </c>
      <c r="C8">
        <f>SUM(B8:B9)</f>
        <v>10</v>
      </c>
    </row>
    <row r="9" spans="1:3" x14ac:dyDescent="0.25">
      <c r="A9">
        <v>2.2000000000000002</v>
      </c>
      <c r="B9">
        <v>4</v>
      </c>
    </row>
    <row r="11" spans="1:3" x14ac:dyDescent="0.25">
      <c r="A11">
        <v>3.1</v>
      </c>
      <c r="B11">
        <v>6</v>
      </c>
      <c r="C11">
        <f>SUM(B11:B14)</f>
        <v>16</v>
      </c>
    </row>
    <row r="12" spans="1:3" x14ac:dyDescent="0.25">
      <c r="A12">
        <v>3.2</v>
      </c>
      <c r="B12">
        <v>6</v>
      </c>
    </row>
    <row r="13" spans="1:3" x14ac:dyDescent="0.25">
      <c r="A13">
        <v>3.3</v>
      </c>
      <c r="B13">
        <v>2</v>
      </c>
    </row>
    <row r="14" spans="1:3" x14ac:dyDescent="0.25">
      <c r="A14">
        <v>3.4</v>
      </c>
      <c r="B14">
        <v>2</v>
      </c>
    </row>
    <row r="16" spans="1:3" x14ac:dyDescent="0.25">
      <c r="A16">
        <v>4.0999999999999996</v>
      </c>
      <c r="B16">
        <v>2</v>
      </c>
      <c r="C16">
        <f>SUM(B16:B19)</f>
        <v>15</v>
      </c>
    </row>
    <row r="17" spans="1:3" x14ac:dyDescent="0.25">
      <c r="A17">
        <v>4.2</v>
      </c>
      <c r="B17">
        <v>4</v>
      </c>
    </row>
    <row r="18" spans="1:3" x14ac:dyDescent="0.25">
      <c r="A18">
        <v>4.3</v>
      </c>
      <c r="B18">
        <v>4</v>
      </c>
    </row>
    <row r="19" spans="1:3" x14ac:dyDescent="0.25">
      <c r="A19">
        <v>4.4000000000000004</v>
      </c>
      <c r="B19">
        <v>5</v>
      </c>
    </row>
    <row r="21" spans="1:3" x14ac:dyDescent="0.25">
      <c r="B21">
        <f>SUM(B1:B19)</f>
        <v>60</v>
      </c>
      <c r="C21">
        <f>SUM(C1:C19)</f>
        <v>60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Schmitt</dc:creator>
  <cp:lastModifiedBy>Schmitt Thomas</cp:lastModifiedBy>
  <dcterms:created xsi:type="dcterms:W3CDTF">2015-06-05T18:19:34Z</dcterms:created>
  <dcterms:modified xsi:type="dcterms:W3CDTF">2023-04-19T04:35:14Z</dcterms:modified>
</cp:coreProperties>
</file>